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765"/>
  </bookViews>
  <sheets>
    <sheet name="Bilancio di concimazione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O29" i="1" l="1"/>
  <c r="N29" i="1"/>
  <c r="M29" i="1"/>
  <c r="L29" i="1"/>
  <c r="O28" i="1"/>
  <c r="N28" i="1"/>
  <c r="M28" i="1"/>
  <c r="L28" i="1"/>
  <c r="O27" i="1"/>
  <c r="N27" i="1"/>
  <c r="M27" i="1"/>
  <c r="L27" i="1"/>
  <c r="O26" i="1"/>
  <c r="N26" i="1"/>
  <c r="M26" i="1"/>
  <c r="L26" i="1"/>
  <c r="L31" i="1" s="1"/>
  <c r="O25" i="1"/>
  <c r="O31" i="1" s="1"/>
  <c r="N25" i="1"/>
  <c r="N31" i="1" s="1"/>
  <c r="M25" i="1"/>
  <c r="M31" i="1" s="1"/>
  <c r="L25" i="1"/>
  <c r="G20" i="1"/>
  <c r="O19" i="1"/>
  <c r="N19" i="1"/>
  <c r="M19" i="1"/>
  <c r="L19" i="1"/>
  <c r="O18" i="1"/>
  <c r="N18" i="1"/>
  <c r="M18" i="1"/>
  <c r="L18" i="1"/>
  <c r="O17" i="1"/>
  <c r="N17" i="1"/>
  <c r="M17" i="1"/>
  <c r="L17" i="1"/>
  <c r="O16" i="1"/>
  <c r="N16" i="1"/>
  <c r="M16" i="1"/>
  <c r="L16" i="1"/>
  <c r="O15" i="1"/>
  <c r="N15" i="1"/>
  <c r="M15" i="1"/>
  <c r="L15" i="1"/>
  <c r="O14" i="1"/>
  <c r="N14" i="1"/>
  <c r="M14" i="1"/>
  <c r="L14" i="1"/>
  <c r="O13" i="1"/>
  <c r="N13" i="1"/>
  <c r="M13" i="1"/>
  <c r="L13" i="1"/>
  <c r="O12" i="1"/>
  <c r="N12" i="1"/>
  <c r="M12" i="1"/>
  <c r="L12" i="1"/>
  <c r="O11" i="1"/>
  <c r="N11" i="1"/>
  <c r="M11" i="1"/>
  <c r="L11" i="1"/>
  <c r="O10" i="1"/>
  <c r="N10" i="1"/>
  <c r="M10" i="1"/>
  <c r="L10" i="1"/>
  <c r="O9" i="1"/>
  <c r="O20" i="1" s="1"/>
  <c r="O35" i="1" s="1"/>
  <c r="N9" i="1"/>
  <c r="N20" i="1" s="1"/>
  <c r="N35" i="1" s="1"/>
  <c r="M9" i="1"/>
  <c r="M20" i="1" s="1"/>
  <c r="M35" i="1" s="1"/>
  <c r="L9" i="1"/>
  <c r="L20" i="1" s="1"/>
  <c r="L35" i="1" s="1"/>
  <c r="M4" i="1"/>
  <c r="G4" i="1"/>
  <c r="C4" i="1"/>
  <c r="M3" i="1"/>
  <c r="G3" i="1"/>
  <c r="C3" i="1"/>
  <c r="M2" i="1"/>
  <c r="C2" i="1"/>
  <c r="M1" i="1"/>
  <c r="L36" i="1" l="1"/>
  <c r="L32" i="1"/>
  <c r="N37" i="1"/>
  <c r="N38" i="1" s="1"/>
  <c r="O37" i="1"/>
  <c r="O38" i="1" s="1"/>
  <c r="M36" i="1"/>
  <c r="M37" i="1" s="1"/>
  <c r="M38" i="1" s="1"/>
  <c r="M32" i="1"/>
  <c r="N36" i="1"/>
  <c r="N32" i="1"/>
  <c r="L37" i="1"/>
  <c r="L38" i="1" s="1"/>
  <c r="O36" i="1"/>
  <c r="O32" i="1"/>
</calcChain>
</file>

<file path=xl/sharedStrings.xml><?xml version="1.0" encoding="utf-8"?>
<sst xmlns="http://schemas.openxmlformats.org/spreadsheetml/2006/main" count="64" uniqueCount="48">
  <si>
    <t>Bilancio di concimazione in viticoltura</t>
  </si>
  <si>
    <t>VITISWISS</t>
  </si>
  <si>
    <t>Anno</t>
  </si>
  <si>
    <t>Associazione:</t>
  </si>
  <si>
    <t>SAU viticola:</t>
  </si>
  <si>
    <t>Cognome:</t>
  </si>
  <si>
    <t>Via:</t>
  </si>
  <si>
    <t>SAU totale:</t>
  </si>
  <si>
    <t>Nome:</t>
  </si>
  <si>
    <t>CAP/Località:</t>
  </si>
  <si>
    <t xml:space="preserve">N° aziendale:  </t>
  </si>
  <si>
    <t>ZONA PI ( Unità di produzione)</t>
  </si>
  <si>
    <t>Norme/ha corrette secondo le analisi del suolo</t>
  </si>
  <si>
    <t>Bisogni nutritivi in kg per zona PI</t>
  </si>
  <si>
    <t>Superficie</t>
  </si>
  <si>
    <t>No.</t>
  </si>
  <si>
    <t>Nome</t>
  </si>
  <si>
    <t>are</t>
  </si>
  <si>
    <t>N</t>
  </si>
  <si>
    <t>P2O5</t>
  </si>
  <si>
    <t xml:space="preserve"> K2O</t>
  </si>
  <si>
    <t xml:space="preserve">  Mg</t>
  </si>
  <si>
    <t xml:space="preserve">   N</t>
  </si>
  <si>
    <t xml:space="preserve">Superficie totale are </t>
  </si>
  <si>
    <t>Totale fabbisogno</t>
  </si>
  <si>
    <t>Osservazioni</t>
  </si>
  <si>
    <t>Concimi utilizzati, Nomi</t>
  </si>
  <si>
    <t>Quant.</t>
  </si>
  <si>
    <t>Unità per 100 kg</t>
  </si>
  <si>
    <t>kg per l'anno</t>
  </si>
  <si>
    <t>Date degli apporti</t>
  </si>
  <si>
    <r>
      <t>*</t>
    </r>
    <r>
      <rPr>
        <b/>
        <sz val="10"/>
        <rFont val="Arial"/>
        <family val="2"/>
      </rPr>
      <t xml:space="preserve"> (vedi sotto)</t>
    </r>
  </si>
  <si>
    <t xml:space="preserve">kg </t>
  </si>
  <si>
    <t xml:space="preserve">Riporto delle eccedenze dell'anno precedente  </t>
  </si>
  <si>
    <t>Sarà preso in considerazione per l'anno prossimo</t>
  </si>
  <si>
    <t>TOTALE DEGLI  APPORTI PRESI  IN CONSIDERAZIONE QUEST'ANNO</t>
  </si>
  <si>
    <t>Unità per ha secondo i  concimi effettivamente utilizzati</t>
  </si>
  <si>
    <t>Bilancio finale in % , eccedentario (+) deficitario (-)</t>
  </si>
  <si>
    <r>
      <t xml:space="preserve"> A</t>
    </r>
    <r>
      <rPr>
        <sz val="10"/>
        <rFont val="Arial"/>
        <family val="2"/>
      </rPr>
      <t xml:space="preserve"> Totale del fabbisogno (-)</t>
    </r>
  </si>
  <si>
    <r>
      <t xml:space="preserve">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 Concimi calcolati quest'anno(+)</t>
    </r>
  </si>
  <si>
    <t xml:space="preserve"> = Bilancio aziendale         </t>
  </si>
  <si>
    <t>Eccedenza massima (in %)</t>
  </si>
  <si>
    <t>Localizzazione della concimazione azotata sotto i ceppi</t>
  </si>
  <si>
    <t xml:space="preserve">Si                       No </t>
  </si>
  <si>
    <t>Luogo, data:  _______________________________</t>
  </si>
  <si>
    <t>Firma:  ________________________________________</t>
  </si>
  <si>
    <t>(*) Per la concimazione organica calcolare l'azoto assimilabile</t>
  </si>
  <si>
    <t>© L'uso è riservato esclusivamente ai membri delle associazioni affiliate a VITISWISS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</si>
</sst>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"/>
      <family val="2"/>
    </font>
    <font>
      <sz val="8"/>
      <name val="Arial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7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11">
    <xf numFmtId="0" fontId="0" fillId="0" borderId="0" xfId="0"/>
    <xf numFmtId="0" fontId="2" fillId="0" borderId="0" xfId="1" applyFont="1" applyProtection="1">
      <protection locked="0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0" fontId="1" fillId="0" borderId="0" xfId="0" applyFont="1" applyBorder="1"/>
    <xf numFmtId="0" fontId="0" fillId="0" borderId="1" xfId="0" applyBorder="1" applyAlignment="1" applyProtection="1">
      <alignment horizontal="left"/>
    </xf>
    <xf numFmtId="49" fontId="4" fillId="0" borderId="2" xfId="1" applyNumberFormat="1" applyFont="1" applyBorder="1" applyAlignment="1" applyProtection="1">
      <alignment horizontal="centerContinuous" vertical="center"/>
      <protection locked="0"/>
    </xf>
    <xf numFmtId="0" fontId="1" fillId="0" borderId="3" xfId="1" applyBorder="1" applyAlignment="1" applyProtection="1">
      <alignment horizontal="center" vertical="center"/>
      <protection locked="0"/>
    </xf>
    <xf numFmtId="0" fontId="1" fillId="0" borderId="0" xfId="1"/>
    <xf numFmtId="0" fontId="1" fillId="0" borderId="0" xfId="1" applyAlignment="1" applyProtection="1">
      <alignment horizontal="center"/>
      <protection locked="0"/>
    </xf>
    <xf numFmtId="49" fontId="1" fillId="0" borderId="0" xfId="1" applyNumberForma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left"/>
      <protection locked="0"/>
    </xf>
    <xf numFmtId="0" fontId="1" fillId="0" borderId="0" xfId="0" applyFont="1" applyBorder="1" applyAlignment="1">
      <alignment horizontal="right"/>
    </xf>
    <xf numFmtId="0" fontId="1" fillId="0" borderId="0" xfId="1" applyBorder="1" applyProtection="1">
      <protection locked="0"/>
    </xf>
    <xf numFmtId="0" fontId="0" fillId="0" borderId="4" xfId="0" applyBorder="1" applyAlignment="1" applyProtection="1">
      <alignment horizontal="left"/>
    </xf>
    <xf numFmtId="0" fontId="0" fillId="0" borderId="4" xfId="0" applyBorder="1" applyAlignment="1">
      <alignment horizontal="left"/>
    </xf>
    <xf numFmtId="0" fontId="1" fillId="0" borderId="0" xfId="0" applyFont="1" applyBorder="1" applyAlignment="1" applyProtection="1">
      <alignment horizontal="right"/>
    </xf>
    <xf numFmtId="0" fontId="0" fillId="0" borderId="0" xfId="0" applyFont="1" applyAlignment="1">
      <alignment horizontal="left"/>
    </xf>
    <xf numFmtId="0" fontId="1" fillId="0" borderId="0" xfId="1" applyFont="1" applyProtection="1">
      <protection locked="0"/>
    </xf>
    <xf numFmtId="0" fontId="1" fillId="0" borderId="5" xfId="1" applyBorder="1" applyAlignment="1" applyProtection="1">
      <alignment horizontal="center"/>
      <protection locked="0"/>
    </xf>
    <xf numFmtId="0" fontId="6" fillId="0" borderId="6" xfId="1" applyFont="1" applyBorder="1" applyProtection="1">
      <protection locked="0"/>
    </xf>
    <xf numFmtId="0" fontId="6" fillId="0" borderId="7" xfId="1" applyFont="1" applyBorder="1" applyProtection="1">
      <protection locked="0"/>
    </xf>
    <xf numFmtId="0" fontId="1" fillId="0" borderId="7" xfId="1" applyBorder="1" applyProtection="1">
      <protection locked="0"/>
    </xf>
    <xf numFmtId="0" fontId="1" fillId="0" borderId="8" xfId="1" applyBorder="1" applyProtection="1">
      <protection locked="0"/>
    </xf>
    <xf numFmtId="0" fontId="7" fillId="0" borderId="9" xfId="1" applyFont="1" applyBorder="1" applyAlignment="1" applyProtection="1">
      <alignment horizontal="left" vertical="top" wrapText="1"/>
      <protection locked="0"/>
    </xf>
    <xf numFmtId="0" fontId="1" fillId="0" borderId="7" xfId="1" applyBorder="1" applyAlignment="1" applyProtection="1">
      <alignment vertical="top" wrapText="1"/>
      <protection locked="0"/>
    </xf>
    <xf numFmtId="0" fontId="1" fillId="0" borderId="10" xfId="1" applyBorder="1" applyAlignment="1" applyProtection="1">
      <alignment vertical="top" wrapText="1"/>
      <protection locked="0"/>
    </xf>
    <xf numFmtId="0" fontId="7" fillId="0" borderId="9" xfId="1" applyFont="1" applyBorder="1" applyAlignment="1" applyProtection="1">
      <alignment vertical="center" wrapText="1"/>
      <protection locked="0"/>
    </xf>
    <xf numFmtId="0" fontId="1" fillId="0" borderId="7" xfId="1" applyBorder="1" applyAlignment="1" applyProtection="1">
      <alignment vertical="center" wrapText="1"/>
      <protection locked="0"/>
    </xf>
    <xf numFmtId="0" fontId="1" fillId="0" borderId="11" xfId="1" applyBorder="1" applyAlignment="1" applyProtection="1">
      <alignment vertical="center" wrapText="1"/>
      <protection locked="0"/>
    </xf>
    <xf numFmtId="0" fontId="1" fillId="0" borderId="12" xfId="1" applyBorder="1" applyProtection="1">
      <protection locked="0"/>
    </xf>
    <xf numFmtId="0" fontId="1" fillId="0" borderId="13" xfId="1" applyBorder="1" applyProtection="1">
      <protection locked="0"/>
    </xf>
    <xf numFmtId="0" fontId="6" fillId="0" borderId="0" xfId="1" applyFont="1" applyBorder="1" applyProtection="1">
      <protection locked="0"/>
    </xf>
    <xf numFmtId="0" fontId="6" fillId="0" borderId="13" xfId="1" applyFont="1" applyBorder="1" applyProtection="1">
      <protection locked="0"/>
    </xf>
    <xf numFmtId="0" fontId="1" fillId="0" borderId="14" xfId="1" applyBorder="1" applyProtection="1">
      <protection locked="0"/>
    </xf>
    <xf numFmtId="0" fontId="1" fillId="0" borderId="15" xfId="1" applyBorder="1" applyAlignment="1" applyProtection="1">
      <alignment vertical="top" wrapText="1"/>
      <protection locked="0"/>
    </xf>
    <xf numFmtId="0" fontId="1" fillId="0" borderId="16" xfId="1" applyBorder="1" applyAlignment="1" applyProtection="1">
      <alignment vertical="top" wrapText="1"/>
      <protection locked="0"/>
    </xf>
    <xf numFmtId="0" fontId="1" fillId="0" borderId="17" xfId="1" applyBorder="1" applyAlignment="1" applyProtection="1">
      <alignment vertical="top" wrapText="1"/>
      <protection locked="0"/>
    </xf>
    <xf numFmtId="0" fontId="1" fillId="0" borderId="15" xfId="1" applyBorder="1" applyAlignment="1" applyProtection="1">
      <alignment vertical="center" wrapText="1"/>
      <protection locked="0"/>
    </xf>
    <xf numFmtId="0" fontId="1" fillId="0" borderId="16" xfId="1" applyBorder="1" applyAlignment="1" applyProtection="1">
      <alignment vertical="center" wrapText="1"/>
      <protection locked="0"/>
    </xf>
    <xf numFmtId="0" fontId="1" fillId="0" borderId="18" xfId="1" applyBorder="1" applyAlignment="1" applyProtection="1">
      <alignment vertical="center" wrapText="1"/>
      <protection locked="0"/>
    </xf>
    <xf numFmtId="0" fontId="6" fillId="0" borderId="19" xfId="1" applyFont="1" applyBorder="1" applyProtection="1">
      <protection locked="0"/>
    </xf>
    <xf numFmtId="0" fontId="6" fillId="0" borderId="20" xfId="1" applyFont="1" applyBorder="1" applyProtection="1">
      <protection locked="0"/>
    </xf>
    <xf numFmtId="0" fontId="6" fillId="0" borderId="5" xfId="1" applyFont="1" applyBorder="1" applyProtection="1">
      <protection locked="0"/>
    </xf>
    <xf numFmtId="0" fontId="6" fillId="0" borderId="21" xfId="1" applyFont="1" applyBorder="1" applyAlignment="1" applyProtection="1">
      <alignment horizontal="center"/>
      <protection locked="0"/>
    </xf>
    <xf numFmtId="0" fontId="6" fillId="0" borderId="21" xfId="1" applyFont="1" applyBorder="1" applyProtection="1">
      <protection locked="0"/>
    </xf>
    <xf numFmtId="0" fontId="6" fillId="0" borderId="22" xfId="1" applyFont="1" applyBorder="1" applyProtection="1">
      <protection locked="0"/>
    </xf>
    <xf numFmtId="0" fontId="6" fillId="0" borderId="23" xfId="1" applyFont="1" applyBorder="1" applyProtection="1">
      <protection locked="0"/>
    </xf>
    <xf numFmtId="0" fontId="6" fillId="0" borderId="24" xfId="1" applyFont="1" applyBorder="1" applyAlignment="1" applyProtection="1">
      <alignment horizontal="center"/>
      <protection locked="0"/>
    </xf>
    <xf numFmtId="0" fontId="1" fillId="0" borderId="25" xfId="1" applyBorder="1" applyAlignment="1" applyProtection="1">
      <alignment horizontal="center"/>
      <protection locked="0"/>
    </xf>
    <xf numFmtId="0" fontId="1" fillId="0" borderId="26" xfId="1" applyBorder="1" applyAlignment="1" applyProtection="1">
      <alignment horizontal="left"/>
      <protection locked="0"/>
    </xf>
    <xf numFmtId="0" fontId="1" fillId="0" borderId="27" xfId="1" applyBorder="1" applyProtection="1">
      <protection locked="0"/>
    </xf>
    <xf numFmtId="2" fontId="1" fillId="0" borderId="27" xfId="1" applyNumberFormat="1" applyBorder="1" applyAlignment="1" applyProtection="1">
      <alignment horizontal="center"/>
      <protection locked="0"/>
    </xf>
    <xf numFmtId="0" fontId="1" fillId="0" borderId="27" xfId="1" applyFont="1" applyBorder="1" applyProtection="1">
      <protection locked="0"/>
    </xf>
    <xf numFmtId="2" fontId="1" fillId="0" borderId="26" xfId="1" applyNumberFormat="1" applyBorder="1" applyAlignment="1" applyProtection="1">
      <alignment horizontal="center"/>
      <protection locked="0"/>
    </xf>
    <xf numFmtId="0" fontId="1" fillId="0" borderId="28" xfId="1" applyBorder="1" applyAlignment="1" applyProtection="1">
      <alignment horizontal="center"/>
      <protection locked="0"/>
    </xf>
    <xf numFmtId="1" fontId="1" fillId="0" borderId="29" xfId="1" applyNumberFormat="1" applyBorder="1" applyAlignment="1" applyProtection="1">
      <alignment horizontal="center"/>
      <protection locked="0"/>
    </xf>
    <xf numFmtId="1" fontId="1" fillId="0" borderId="30" xfId="1" applyNumberFormat="1" applyBorder="1" applyAlignment="1" applyProtection="1">
      <alignment horizontal="center"/>
      <protection locked="0"/>
    </xf>
    <xf numFmtId="1" fontId="1" fillId="0" borderId="1" xfId="1" applyNumberFormat="1" applyBorder="1" applyAlignment="1" applyProtection="1">
      <alignment horizontal="center"/>
      <protection locked="0"/>
    </xf>
    <xf numFmtId="1" fontId="1" fillId="0" borderId="31" xfId="1" applyNumberFormat="1" applyBorder="1" applyAlignment="1" applyProtection="1">
      <alignment horizontal="center"/>
    </xf>
    <xf numFmtId="1" fontId="1" fillId="0" borderId="32" xfId="1" applyNumberFormat="1" applyBorder="1" applyAlignment="1" applyProtection="1">
      <alignment horizontal="center"/>
    </xf>
    <xf numFmtId="1" fontId="1" fillId="0" borderId="33" xfId="1" applyNumberFormat="1" applyBorder="1" applyAlignment="1" applyProtection="1">
      <alignment horizontal="center"/>
    </xf>
    <xf numFmtId="0" fontId="1" fillId="0" borderId="34" xfId="1" applyBorder="1" applyAlignment="1" applyProtection="1">
      <alignment horizontal="center"/>
      <protection locked="0"/>
    </xf>
    <xf numFmtId="0" fontId="1" fillId="0" borderId="1" xfId="1" applyBorder="1" applyProtection="1">
      <protection locked="0"/>
    </xf>
    <xf numFmtId="2" fontId="1" fillId="0" borderId="1" xfId="1" applyNumberFormat="1" applyBorder="1" applyAlignment="1" applyProtection="1">
      <alignment horizontal="center"/>
      <protection locked="0"/>
    </xf>
    <xf numFmtId="0" fontId="1" fillId="0" borderId="1" xfId="1" applyFont="1" applyBorder="1" applyProtection="1">
      <protection locked="0"/>
    </xf>
    <xf numFmtId="0" fontId="1" fillId="0" borderId="29" xfId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/>
      <protection locked="0"/>
    </xf>
    <xf numFmtId="1" fontId="1" fillId="0" borderId="32" xfId="1" applyNumberFormat="1" applyBorder="1" applyAlignment="1" applyProtection="1">
      <alignment horizontal="center"/>
      <protection locked="0"/>
    </xf>
    <xf numFmtId="1" fontId="1" fillId="0" borderId="35" xfId="1" applyNumberFormat="1" applyBorder="1" applyAlignment="1" applyProtection="1">
      <alignment horizontal="center"/>
      <protection locked="0"/>
    </xf>
    <xf numFmtId="1" fontId="1" fillId="0" borderId="0" xfId="1" applyNumberFormat="1" applyProtection="1">
      <protection locked="0"/>
    </xf>
    <xf numFmtId="2" fontId="6" fillId="0" borderId="1" xfId="1" applyNumberFormat="1" applyFont="1" applyBorder="1" applyAlignment="1" applyProtection="1">
      <alignment horizontal="center"/>
      <protection locked="0"/>
    </xf>
    <xf numFmtId="2" fontId="1" fillId="0" borderId="26" xfId="1" applyNumberFormat="1" applyFont="1" applyBorder="1" applyAlignment="1" applyProtection="1">
      <alignment horizontal="center"/>
      <protection locked="0"/>
    </xf>
    <xf numFmtId="1" fontId="1" fillId="0" borderId="29" xfId="1" applyNumberFormat="1" applyFont="1" applyBorder="1" applyAlignment="1" applyProtection="1">
      <alignment horizontal="center"/>
      <protection locked="0"/>
    </xf>
    <xf numFmtId="0" fontId="1" fillId="0" borderId="19" xfId="1" applyBorder="1" applyAlignment="1" applyProtection="1">
      <alignment horizontal="center"/>
      <protection locked="0"/>
    </xf>
    <xf numFmtId="0" fontId="1" fillId="0" borderId="20" xfId="1" applyBorder="1" applyAlignment="1" applyProtection="1">
      <alignment horizontal="left"/>
      <protection locked="0"/>
    </xf>
    <xf numFmtId="0" fontId="1" fillId="0" borderId="5" xfId="1" applyBorder="1" applyProtection="1">
      <protection locked="0"/>
    </xf>
    <xf numFmtId="2" fontId="1" fillId="0" borderId="5" xfId="1" applyNumberFormat="1" applyBorder="1" applyProtection="1">
      <protection locked="0"/>
    </xf>
    <xf numFmtId="0" fontId="1" fillId="0" borderId="5" xfId="1" applyFont="1" applyBorder="1" applyProtection="1">
      <protection locked="0"/>
    </xf>
    <xf numFmtId="2" fontId="1" fillId="0" borderId="20" xfId="1" applyNumberFormat="1" applyBorder="1" applyAlignment="1" applyProtection="1">
      <alignment horizontal="center"/>
      <protection locked="0"/>
    </xf>
    <xf numFmtId="1" fontId="1" fillId="0" borderId="21" xfId="1" applyNumberFormat="1" applyBorder="1" applyAlignment="1" applyProtection="1">
      <alignment horizontal="center"/>
      <protection locked="0"/>
    </xf>
    <xf numFmtId="1" fontId="1" fillId="0" borderId="36" xfId="1" applyNumberFormat="1" applyBorder="1" applyAlignment="1" applyProtection="1">
      <alignment horizontal="center"/>
      <protection locked="0"/>
    </xf>
    <xf numFmtId="1" fontId="1" fillId="0" borderId="8" xfId="1" applyNumberFormat="1" applyBorder="1" applyAlignment="1" applyProtection="1">
      <alignment horizontal="center"/>
    </xf>
    <xf numFmtId="1" fontId="1" fillId="0" borderId="37" xfId="1" applyNumberFormat="1" applyBorder="1" applyAlignment="1" applyProtection="1">
      <alignment horizontal="center"/>
    </xf>
    <xf numFmtId="1" fontId="1" fillId="0" borderId="38" xfId="1" applyNumberFormat="1" applyBorder="1" applyAlignment="1" applyProtection="1">
      <alignment horizontal="center"/>
    </xf>
    <xf numFmtId="0" fontId="1" fillId="0" borderId="0" xfId="1" applyBorder="1" applyAlignment="1" applyProtection="1">
      <alignment horizontal="left"/>
      <protection locked="0"/>
    </xf>
    <xf numFmtId="2" fontId="1" fillId="0" borderId="0" xfId="1" applyNumberFormat="1" applyBorder="1" applyAlignment="1" applyProtection="1">
      <alignment horizontal="center"/>
      <protection locked="0"/>
    </xf>
    <xf numFmtId="0" fontId="6" fillId="0" borderId="0" xfId="1" applyFont="1" applyBorder="1" applyAlignment="1" applyProtection="1">
      <alignment vertical="center"/>
      <protection locked="0"/>
    </xf>
    <xf numFmtId="2" fontId="1" fillId="0" borderId="39" xfId="1" applyNumberFormat="1" applyBorder="1" applyAlignment="1" applyProtection="1">
      <alignment horizontal="center"/>
    </xf>
    <xf numFmtId="0" fontId="6" fillId="0" borderId="19" xfId="1" applyFont="1" applyBorder="1" applyAlignment="1" applyProtection="1">
      <alignment horizontal="left"/>
      <protection locked="0"/>
    </xf>
    <xf numFmtId="1" fontId="6" fillId="0" borderId="2" xfId="1" applyNumberFormat="1" applyFont="1" applyBorder="1" applyAlignment="1" applyProtection="1">
      <alignment horizontal="left"/>
      <protection locked="0"/>
    </xf>
    <xf numFmtId="1" fontId="6" fillId="0" borderId="40" xfId="1" applyNumberFormat="1" applyFont="1" applyBorder="1" applyAlignment="1" applyProtection="1">
      <alignment horizontal="left"/>
      <protection locked="0"/>
    </xf>
    <xf numFmtId="1" fontId="6" fillId="0" borderId="41" xfId="1" applyNumberFormat="1" applyFont="1" applyBorder="1" applyAlignment="1" applyProtection="1">
      <alignment horizontal="center"/>
    </xf>
    <xf numFmtId="1" fontId="6" fillId="0" borderId="37" xfId="1" applyNumberFormat="1" applyFont="1" applyBorder="1" applyAlignment="1" applyProtection="1">
      <alignment horizontal="center"/>
    </xf>
    <xf numFmtId="1" fontId="6" fillId="0" borderId="42" xfId="1" applyNumberFormat="1" applyFont="1" applyBorder="1" applyAlignment="1" applyProtection="1">
      <alignment horizontal="center"/>
    </xf>
    <xf numFmtId="0" fontId="6" fillId="0" borderId="0" xfId="1" applyFont="1" applyAlignment="1" applyProtection="1">
      <alignment horizontal="center"/>
      <protection locked="0"/>
    </xf>
    <xf numFmtId="0" fontId="1" fillId="0" borderId="1" xfId="1" applyBorder="1" applyAlignment="1" applyProtection="1">
      <alignment horizontal="left"/>
      <protection locked="0"/>
    </xf>
    <xf numFmtId="1" fontId="6" fillId="0" borderId="0" xfId="1" applyNumberFormat="1" applyFont="1" applyBorder="1" applyAlignment="1" applyProtection="1">
      <alignment horizontal="left"/>
      <protection locked="0"/>
    </xf>
    <xf numFmtId="1" fontId="1" fillId="0" borderId="0" xfId="1" applyNumberFormat="1" applyBorder="1" applyAlignment="1" applyProtection="1">
      <alignment horizontal="center"/>
      <protection locked="0"/>
    </xf>
    <xf numFmtId="1" fontId="6" fillId="0" borderId="0" xfId="1" applyNumberFormat="1" applyFont="1" applyBorder="1" applyAlignment="1" applyProtection="1">
      <alignment horizontal="center"/>
      <protection locked="0"/>
    </xf>
    <xf numFmtId="1" fontId="8" fillId="0" borderId="0" xfId="1" applyNumberFormat="1" applyFont="1" applyBorder="1" applyAlignment="1" applyProtection="1">
      <alignment horizontal="fill" vertical="center" shrinkToFit="1"/>
      <protection locked="0"/>
    </xf>
    <xf numFmtId="1" fontId="6" fillId="0" borderId="11" xfId="1" applyNumberFormat="1" applyFont="1" applyBorder="1" applyAlignment="1" applyProtection="1">
      <alignment horizontal="center"/>
      <protection locked="0"/>
    </xf>
    <xf numFmtId="0" fontId="1" fillId="0" borderId="43" xfId="1" applyBorder="1" applyProtection="1">
      <protection locked="0"/>
    </xf>
    <xf numFmtId="2" fontId="1" fillId="0" borderId="7" xfId="1" applyNumberFormat="1" applyBorder="1" applyProtection="1">
      <protection locked="0"/>
    </xf>
    <xf numFmtId="2" fontId="6" fillId="0" borderId="9" xfId="1" applyNumberFormat="1" applyFont="1" applyBorder="1" applyAlignment="1" applyProtection="1">
      <alignment horizontal="center"/>
      <protection locked="0"/>
    </xf>
    <xf numFmtId="0" fontId="1" fillId="0" borderId="44" xfId="1" applyBorder="1" applyProtection="1">
      <protection locked="0"/>
    </xf>
    <xf numFmtId="0" fontId="6" fillId="0" borderId="45" xfId="1" applyFont="1" applyBorder="1" applyProtection="1">
      <protection locked="0"/>
    </xf>
    <xf numFmtId="164" fontId="1" fillId="0" borderId="45" xfId="1" applyNumberFormat="1" applyBorder="1" applyProtection="1">
      <protection locked="0"/>
    </xf>
    <xf numFmtId="164" fontId="1" fillId="0" borderId="46" xfId="1" applyNumberFormat="1" applyBorder="1" applyProtection="1">
      <protection locked="0"/>
    </xf>
    <xf numFmtId="1" fontId="6" fillId="0" borderId="45" xfId="1" quotePrefix="1" applyNumberFormat="1" applyFont="1" applyBorder="1" applyAlignment="1" applyProtection="1">
      <alignment horizontal="center"/>
      <protection locked="0"/>
    </xf>
    <xf numFmtId="1" fontId="6" fillId="0" borderId="45" xfId="1" applyNumberFormat="1" applyFont="1" applyBorder="1" applyAlignment="1" applyProtection="1">
      <alignment horizontal="center"/>
      <protection locked="0"/>
    </xf>
    <xf numFmtId="0" fontId="6" fillId="0" borderId="45" xfId="1" quotePrefix="1" applyFont="1" applyBorder="1" applyAlignment="1" applyProtection="1">
      <alignment horizontal="center"/>
      <protection locked="0"/>
    </xf>
    <xf numFmtId="0" fontId="6" fillId="0" borderId="40" xfId="1" quotePrefix="1" applyFont="1" applyBorder="1" applyAlignment="1" applyProtection="1">
      <alignment horizontal="center"/>
      <protection locked="0"/>
    </xf>
    <xf numFmtId="0" fontId="1" fillId="0" borderId="34" xfId="1" applyBorder="1" applyProtection="1">
      <protection locked="0"/>
    </xf>
    <xf numFmtId="0" fontId="6" fillId="0" borderId="1" xfId="1" applyFont="1" applyBorder="1" applyProtection="1">
      <protection locked="0"/>
    </xf>
    <xf numFmtId="0" fontId="1" fillId="0" borderId="47" xfId="1" applyBorder="1" applyProtection="1">
      <protection locked="0"/>
    </xf>
    <xf numFmtId="2" fontId="1" fillId="0" borderId="1" xfId="1" applyNumberFormat="1" applyBorder="1" applyProtection="1">
      <protection locked="0"/>
    </xf>
    <xf numFmtId="0" fontId="1" fillId="0" borderId="19" xfId="1" applyFont="1" applyBorder="1" applyProtection="1">
      <protection locked="0"/>
    </xf>
    <xf numFmtId="2" fontId="9" fillId="0" borderId="21" xfId="1" applyNumberFormat="1" applyFont="1" applyBorder="1" applyAlignment="1" applyProtection="1">
      <alignment horizontal="center"/>
      <protection locked="0"/>
    </xf>
    <xf numFmtId="0" fontId="6" fillId="0" borderId="48" xfId="1" applyFont="1" applyBorder="1" applyAlignment="1" applyProtection="1">
      <alignment horizontal="center"/>
      <protection locked="0"/>
    </xf>
    <xf numFmtId="0" fontId="10" fillId="0" borderId="34" xfId="1" applyFont="1" applyBorder="1" applyProtection="1">
      <protection locked="0"/>
    </xf>
    <xf numFmtId="164" fontId="11" fillId="0" borderId="49" xfId="1" applyNumberFormat="1" applyFont="1" applyBorder="1" applyProtection="1">
      <protection locked="0"/>
    </xf>
    <xf numFmtId="0" fontId="6" fillId="2" borderId="50" xfId="1" applyFont="1" applyFill="1" applyBorder="1" applyAlignment="1" applyProtection="1">
      <alignment horizontal="center"/>
      <protection locked="0"/>
    </xf>
    <xf numFmtId="0" fontId="6" fillId="2" borderId="50" xfId="1" applyFont="1" applyFill="1" applyBorder="1" applyProtection="1">
      <protection locked="0"/>
    </xf>
    <xf numFmtId="1" fontId="1" fillId="0" borderId="50" xfId="1" applyNumberFormat="1" applyFont="1" applyBorder="1" applyAlignment="1" applyProtection="1">
      <alignment horizontal="center"/>
      <protection locked="0"/>
    </xf>
    <xf numFmtId="1" fontId="1" fillId="0" borderId="51" xfId="1" applyNumberFormat="1" applyFont="1" applyBorder="1" applyAlignment="1" applyProtection="1">
      <alignment horizontal="center"/>
      <protection locked="0"/>
    </xf>
    <xf numFmtId="0" fontId="1" fillId="0" borderId="52" xfId="1" applyFont="1" applyBorder="1" applyAlignment="1" applyProtection="1">
      <alignment horizontal="center"/>
      <protection locked="0"/>
    </xf>
    <xf numFmtId="164" fontId="1" fillId="0" borderId="32" xfId="1" applyNumberFormat="1" applyBorder="1" applyAlignment="1" applyProtection="1">
      <alignment horizontal="center"/>
      <protection locked="0"/>
    </xf>
    <xf numFmtId="164" fontId="1" fillId="0" borderId="53" xfId="1" applyNumberFormat="1" applyBorder="1" applyAlignment="1" applyProtection="1">
      <alignment horizontal="center"/>
      <protection locked="0"/>
    </xf>
    <xf numFmtId="164" fontId="1" fillId="0" borderId="30" xfId="1" applyNumberFormat="1" applyBorder="1" applyAlignment="1" applyProtection="1">
      <alignment horizontal="center"/>
      <protection locked="0"/>
    </xf>
    <xf numFmtId="164" fontId="1" fillId="0" borderId="1" xfId="1" applyNumberFormat="1" applyBorder="1" applyAlignment="1" applyProtection="1">
      <alignment horizontal="center"/>
      <protection locked="0"/>
    </xf>
    <xf numFmtId="1" fontId="1" fillId="0" borderId="54" xfId="1" applyNumberFormat="1" applyBorder="1" applyAlignment="1" applyProtection="1">
      <alignment horizontal="center"/>
    </xf>
    <xf numFmtId="1" fontId="1" fillId="0" borderId="29" xfId="1" applyNumberFormat="1" applyBorder="1" applyAlignment="1" applyProtection="1">
      <alignment horizontal="center"/>
    </xf>
    <xf numFmtId="1" fontId="1" fillId="0" borderId="55" xfId="1" applyNumberFormat="1" applyBorder="1" applyAlignment="1" applyProtection="1">
      <alignment horizontal="center"/>
    </xf>
    <xf numFmtId="0" fontId="6" fillId="0" borderId="34" xfId="1" applyFont="1" applyBorder="1" applyAlignment="1" applyProtection="1">
      <alignment horizontal="center"/>
      <protection locked="0"/>
    </xf>
    <xf numFmtId="0" fontId="1" fillId="0" borderId="56" xfId="1" applyBorder="1" applyProtection="1">
      <protection locked="0"/>
    </xf>
    <xf numFmtId="164" fontId="1" fillId="0" borderId="57" xfId="1" applyNumberFormat="1" applyBorder="1" applyAlignment="1" applyProtection="1">
      <alignment horizontal="center"/>
      <protection locked="0"/>
    </xf>
    <xf numFmtId="164" fontId="1" fillId="0" borderId="58" xfId="1" applyNumberFormat="1" applyBorder="1" applyAlignment="1" applyProtection="1">
      <alignment horizontal="center"/>
      <protection locked="0"/>
    </xf>
    <xf numFmtId="164" fontId="1" fillId="0" borderId="36" xfId="1" applyNumberFormat="1" applyBorder="1" applyAlignment="1" applyProtection="1">
      <alignment horizontal="center"/>
      <protection locked="0"/>
    </xf>
    <xf numFmtId="164" fontId="1" fillId="0" borderId="0" xfId="1" applyNumberFormat="1" applyBorder="1" applyAlignment="1" applyProtection="1">
      <alignment horizontal="center"/>
      <protection locked="0"/>
    </xf>
    <xf numFmtId="1" fontId="1" fillId="0" borderId="59" xfId="1" applyNumberFormat="1" applyBorder="1" applyAlignment="1" applyProtection="1">
      <alignment horizontal="center"/>
    </xf>
    <xf numFmtId="1" fontId="1" fillId="0" borderId="14" xfId="1" applyNumberFormat="1" applyBorder="1" applyAlignment="1" applyProtection="1">
      <alignment horizontal="center"/>
    </xf>
    <xf numFmtId="1" fontId="1" fillId="0" borderId="52" xfId="1" applyNumberFormat="1" applyBorder="1" applyAlignment="1" applyProtection="1">
      <alignment horizontal="center"/>
    </xf>
    <xf numFmtId="164" fontId="1" fillId="0" borderId="60" xfId="1" applyNumberFormat="1" applyBorder="1" applyProtection="1">
      <protection locked="0"/>
    </xf>
    <xf numFmtId="1" fontId="1" fillId="0" borderId="23" xfId="1" applyNumberFormat="1" applyFont="1" applyBorder="1" applyAlignment="1" applyProtection="1">
      <alignment horizontal="center"/>
      <protection locked="0"/>
    </xf>
    <xf numFmtId="1" fontId="1" fillId="0" borderId="23" xfId="1" applyNumberFormat="1" applyBorder="1" applyAlignment="1" applyProtection="1">
      <alignment horizontal="center"/>
      <protection locked="0"/>
    </xf>
    <xf numFmtId="2" fontId="1" fillId="0" borderId="61" xfId="1" applyNumberFormat="1" applyBorder="1" applyProtection="1">
      <protection locked="0"/>
    </xf>
    <xf numFmtId="0" fontId="6" fillId="0" borderId="2" xfId="1" applyFont="1" applyBorder="1" applyProtection="1">
      <protection locked="0"/>
    </xf>
    <xf numFmtId="0" fontId="1" fillId="0" borderId="62" xfId="1" applyBorder="1" applyProtection="1">
      <protection locked="0"/>
    </xf>
    <xf numFmtId="2" fontId="1" fillId="0" borderId="62" xfId="1" applyNumberFormat="1" applyBorder="1" applyAlignment="1" applyProtection="1">
      <alignment horizontal="center"/>
      <protection locked="0"/>
    </xf>
    <xf numFmtId="164" fontId="1" fillId="0" borderId="62" xfId="1" applyNumberFormat="1" applyBorder="1" applyProtection="1">
      <protection locked="0"/>
    </xf>
    <xf numFmtId="1" fontId="6" fillId="0" borderId="62" xfId="1" applyNumberFormat="1" applyFont="1" applyBorder="1" applyProtection="1">
      <protection locked="0"/>
    </xf>
    <xf numFmtId="1" fontId="6" fillId="0" borderId="63" xfId="1" applyNumberFormat="1" applyFont="1" applyBorder="1" applyAlignment="1" applyProtection="1">
      <alignment horizontal="center"/>
    </xf>
    <xf numFmtId="2" fontId="1" fillId="0" borderId="64" xfId="1" applyNumberFormat="1" applyBorder="1" applyProtection="1">
      <protection locked="0"/>
    </xf>
    <xf numFmtId="164" fontId="1" fillId="0" borderId="0" xfId="1" applyNumberFormat="1" applyBorder="1" applyProtection="1">
      <protection locked="0"/>
    </xf>
    <xf numFmtId="0" fontId="1" fillId="0" borderId="0" xfId="1" applyFont="1" applyBorder="1" applyAlignment="1" applyProtection="1">
      <alignment horizontal="right"/>
      <protection locked="0"/>
    </xf>
    <xf numFmtId="1" fontId="12" fillId="0" borderId="50" xfId="1" applyNumberFormat="1" applyFont="1" applyBorder="1" applyAlignment="1" applyProtection="1">
      <alignment horizontal="center" vertical="center"/>
    </xf>
    <xf numFmtId="1" fontId="12" fillId="0" borderId="65" xfId="1" applyNumberFormat="1" applyFont="1" applyBorder="1" applyAlignment="1" applyProtection="1">
      <alignment horizontal="center" vertical="center"/>
    </xf>
    <xf numFmtId="0" fontId="6" fillId="0" borderId="14" xfId="1" applyFont="1" applyBorder="1" applyProtection="1">
      <protection locked="0"/>
    </xf>
    <xf numFmtId="1" fontId="6" fillId="0" borderId="0" xfId="1" applyNumberFormat="1" applyFont="1" applyBorder="1" applyProtection="1">
      <protection locked="0"/>
    </xf>
    <xf numFmtId="0" fontId="6" fillId="0" borderId="11" xfId="1" applyFont="1" applyBorder="1" applyAlignment="1" applyProtection="1">
      <alignment horizontal="center"/>
      <protection locked="0"/>
    </xf>
    <xf numFmtId="0" fontId="6" fillId="0" borderId="66" xfId="1" applyFont="1" applyBorder="1" applyProtection="1">
      <protection locked="0"/>
    </xf>
    <xf numFmtId="0" fontId="1" fillId="0" borderId="45" xfId="1" applyBorder="1" applyProtection="1">
      <protection locked="0"/>
    </xf>
    <xf numFmtId="0" fontId="6" fillId="0" borderId="44" xfId="1" applyFont="1" applyBorder="1" applyAlignment="1" applyProtection="1">
      <alignment horizontal="center"/>
      <protection locked="0"/>
    </xf>
    <xf numFmtId="0" fontId="6" fillId="0" borderId="44" xfId="1" applyFont="1" applyBorder="1" applyProtection="1">
      <protection locked="0"/>
    </xf>
    <xf numFmtId="0" fontId="6" fillId="0" borderId="67" xfId="1" applyFont="1" applyBorder="1" applyProtection="1">
      <protection locked="0"/>
    </xf>
    <xf numFmtId="0" fontId="6" fillId="0" borderId="40" xfId="1" applyFont="1" applyBorder="1" applyAlignment="1" applyProtection="1">
      <alignment horizontal="center"/>
      <protection locked="0"/>
    </xf>
    <xf numFmtId="0" fontId="6" fillId="0" borderId="34" xfId="1" applyFont="1" applyBorder="1" applyProtection="1">
      <protection locked="0"/>
    </xf>
    <xf numFmtId="164" fontId="1" fillId="0" borderId="1" xfId="1" applyNumberFormat="1" applyBorder="1" applyProtection="1">
      <protection locked="0"/>
    </xf>
    <xf numFmtId="0" fontId="1" fillId="0" borderId="34" xfId="1" applyFont="1" applyBorder="1" applyProtection="1">
      <protection locked="0"/>
    </xf>
    <xf numFmtId="0" fontId="1" fillId="0" borderId="11" xfId="1" applyBorder="1" applyProtection="1">
      <protection locked="0"/>
    </xf>
    <xf numFmtId="2" fontId="1" fillId="0" borderId="0" xfId="1" applyNumberFormat="1" applyBorder="1" applyProtection="1">
      <protection locked="0"/>
    </xf>
    <xf numFmtId="0" fontId="1" fillId="0" borderId="12" xfId="1" applyFont="1" applyBorder="1" applyProtection="1">
      <protection locked="0"/>
    </xf>
    <xf numFmtId="1" fontId="1" fillId="0" borderId="57" xfId="1" applyNumberFormat="1" applyFont="1" applyBorder="1" applyAlignment="1" applyProtection="1">
      <alignment horizontal="center"/>
    </xf>
    <xf numFmtId="1" fontId="1" fillId="0" borderId="68" xfId="1" applyNumberFormat="1" applyFont="1" applyBorder="1" applyAlignment="1" applyProtection="1">
      <alignment horizontal="center"/>
    </xf>
    <xf numFmtId="1" fontId="1" fillId="0" borderId="11" xfId="1" applyNumberFormat="1" applyFont="1" applyBorder="1" applyAlignment="1" applyProtection="1">
      <alignment horizontal="center"/>
    </xf>
    <xf numFmtId="0" fontId="1" fillId="0" borderId="6" xfId="1" applyBorder="1" applyAlignment="1" applyProtection="1">
      <alignment horizontal="center"/>
      <protection locked="0"/>
    </xf>
    <xf numFmtId="0" fontId="1" fillId="0" borderId="7" xfId="1" applyBorder="1" applyAlignment="1" applyProtection="1">
      <alignment horizontal="center"/>
      <protection locked="0"/>
    </xf>
    <xf numFmtId="0" fontId="1" fillId="0" borderId="43" xfId="1" applyBorder="1" applyAlignment="1" applyProtection="1">
      <alignment horizontal="center"/>
      <protection locked="0"/>
    </xf>
    <xf numFmtId="0" fontId="6" fillId="0" borderId="6" xfId="1" applyFont="1" applyBorder="1" applyAlignment="1" applyProtection="1">
      <alignment horizontal="left" vertical="center"/>
      <protection locked="0"/>
    </xf>
    <xf numFmtId="0" fontId="6" fillId="0" borderId="7" xfId="1" applyFont="1" applyBorder="1" applyAlignment="1" applyProtection="1">
      <alignment horizontal="left" vertical="center"/>
      <protection locked="0"/>
    </xf>
    <xf numFmtId="0" fontId="6" fillId="0" borderId="43" xfId="1" applyFont="1" applyBorder="1" applyAlignment="1" applyProtection="1">
      <alignment horizontal="left" vertical="center"/>
      <protection locked="0"/>
    </xf>
    <xf numFmtId="164" fontId="6" fillId="0" borderId="10" xfId="1" applyNumberFormat="1" applyFont="1" applyBorder="1" applyAlignment="1" applyProtection="1">
      <alignment horizontal="center" vertical="center" wrapText="1"/>
    </xf>
    <xf numFmtId="164" fontId="6" fillId="0" borderId="8" xfId="1" applyNumberFormat="1" applyFont="1" applyBorder="1" applyAlignment="1" applyProtection="1">
      <alignment horizontal="center" vertical="center" wrapText="1"/>
    </xf>
    <xf numFmtId="164" fontId="6" fillId="0" borderId="69" xfId="1" applyNumberFormat="1" applyFont="1" applyBorder="1" applyAlignment="1" applyProtection="1">
      <alignment horizontal="center" vertical="center" wrapText="1"/>
    </xf>
    <xf numFmtId="0" fontId="1" fillId="0" borderId="12" xfId="1" applyBorder="1" applyAlignment="1" applyProtection="1">
      <alignment horizontal="center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11" xfId="1" applyBorder="1" applyAlignment="1" applyProtection="1">
      <alignment horizontal="center"/>
      <protection locked="0"/>
    </xf>
    <xf numFmtId="0" fontId="6" fillId="0" borderId="12" xfId="1" applyFont="1" applyBorder="1" applyAlignment="1" applyProtection="1">
      <alignment horizontal="left" vertical="center"/>
      <protection locked="0"/>
    </xf>
    <xf numFmtId="0" fontId="6" fillId="0" borderId="0" xfId="1" applyFont="1" applyBorder="1" applyAlignment="1" applyProtection="1">
      <alignment horizontal="left" vertical="center"/>
      <protection locked="0"/>
    </xf>
    <xf numFmtId="0" fontId="6" fillId="0" borderId="11" xfId="1" applyFont="1" applyBorder="1" applyAlignment="1" applyProtection="1">
      <alignment horizontal="left" vertical="center"/>
      <protection locked="0"/>
    </xf>
    <xf numFmtId="164" fontId="6" fillId="0" borderId="68" xfId="1" applyNumberFormat="1" applyFont="1" applyBorder="1" applyAlignment="1" applyProtection="1">
      <alignment horizontal="center" vertical="center" wrapText="1"/>
    </xf>
    <xf numFmtId="164" fontId="6" fillId="0" borderId="57" xfId="1" applyNumberFormat="1" applyFont="1" applyBorder="1" applyAlignment="1" applyProtection="1">
      <alignment horizontal="center" vertical="center" wrapText="1"/>
    </xf>
    <xf numFmtId="164" fontId="6" fillId="0" borderId="38" xfId="1" applyNumberFormat="1" applyFont="1" applyBorder="1" applyAlignment="1" applyProtection="1">
      <alignment horizontal="center" vertical="center" wrapText="1"/>
    </xf>
    <xf numFmtId="0" fontId="1" fillId="0" borderId="19" xfId="1" applyBorder="1" applyAlignment="1" applyProtection="1">
      <alignment horizontal="center"/>
      <protection locked="0"/>
    </xf>
    <xf numFmtId="0" fontId="1" fillId="0" borderId="5" xfId="1" applyBorder="1" applyAlignment="1" applyProtection="1">
      <alignment horizontal="center"/>
      <protection locked="0"/>
    </xf>
    <xf numFmtId="0" fontId="1" fillId="0" borderId="48" xfId="1" applyBorder="1" applyAlignment="1" applyProtection="1">
      <alignment horizontal="center"/>
      <protection locked="0"/>
    </xf>
    <xf numFmtId="0" fontId="6" fillId="0" borderId="19" xfId="1" applyFont="1" applyBorder="1" applyAlignment="1" applyProtection="1">
      <alignment horizontal="left" vertical="center"/>
      <protection locked="0"/>
    </xf>
    <xf numFmtId="0" fontId="6" fillId="0" borderId="5" xfId="1" applyFont="1" applyBorder="1" applyAlignment="1" applyProtection="1">
      <alignment horizontal="left" vertical="center"/>
      <protection locked="0"/>
    </xf>
    <xf numFmtId="0" fontId="6" fillId="0" borderId="48" xfId="1" applyFont="1" applyBorder="1" applyAlignment="1" applyProtection="1">
      <alignment horizontal="left" vertical="center"/>
      <protection locked="0"/>
    </xf>
    <xf numFmtId="164" fontId="6" fillId="0" borderId="70" xfId="1" applyNumberFormat="1" applyFont="1" applyBorder="1" applyAlignment="1" applyProtection="1">
      <alignment horizontal="center" vertical="center" wrapText="1"/>
    </xf>
    <xf numFmtId="164" fontId="6" fillId="0" borderId="37" xfId="1" applyNumberFormat="1" applyFont="1" applyBorder="1" applyAlignment="1" applyProtection="1">
      <alignment horizontal="center" vertical="center" wrapText="1"/>
    </xf>
    <xf numFmtId="164" fontId="6" fillId="0" borderId="71" xfId="1" applyNumberFormat="1" applyFont="1" applyBorder="1" applyAlignment="1" applyProtection="1">
      <alignment horizontal="center" vertical="center" wrapText="1"/>
    </xf>
    <xf numFmtId="164" fontId="6" fillId="0" borderId="7" xfId="1" applyNumberFormat="1" applyFont="1" applyBorder="1" applyAlignment="1" applyProtection="1">
      <alignment horizontal="center"/>
    </xf>
    <xf numFmtId="164" fontId="6" fillId="0" borderId="0" xfId="1" applyNumberFormat="1" applyFont="1" applyBorder="1" applyAlignment="1" applyProtection="1">
      <alignment horizontal="center"/>
    </xf>
    <xf numFmtId="0" fontId="6" fillId="0" borderId="0" xfId="1" applyFont="1" applyProtection="1">
      <protection locked="0"/>
    </xf>
    <xf numFmtId="1" fontId="6" fillId="0" borderId="7" xfId="1" applyNumberFormat="1" applyFont="1" applyBorder="1" applyAlignment="1" applyProtection="1">
      <alignment horizontal="center"/>
      <protection locked="0"/>
    </xf>
    <xf numFmtId="1" fontId="1" fillId="0" borderId="0" xfId="1" applyNumberFormat="1" applyBorder="1" applyProtection="1">
      <protection locked="0"/>
    </xf>
    <xf numFmtId="0" fontId="13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1" fillId="0" borderId="0" xfId="1" applyBorder="1" applyAlignment="1" applyProtection="1">
      <alignment horizontal="center"/>
      <protection locked="0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43</xdr:row>
      <xdr:rowOff>0</xdr:rowOff>
    </xdr:from>
    <xdr:to>
      <xdr:col>5</xdr:col>
      <xdr:colOff>638175</xdr:colOff>
      <xdr:row>43</xdr:row>
      <xdr:rowOff>152400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114800" y="7391400"/>
          <a:ext cx="3333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1390650</xdr:colOff>
      <xdr:row>43</xdr:row>
      <xdr:rowOff>9525</xdr:rowOff>
    </xdr:from>
    <xdr:to>
      <xdr:col>6</xdr:col>
      <xdr:colOff>104775</xdr:colOff>
      <xdr:row>44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5200650" y="7400925"/>
          <a:ext cx="32385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VCAPP861\home$\stephanie.amrein\Downloads\quaderno_aziendale_i_2017_octo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aziendale"/>
      <sheetName val="CAEX1"/>
      <sheetName val="CAEX2"/>
      <sheetName val="Bilancio di concimazione"/>
      <sheetName val="SBVN"/>
      <sheetName val="Misura sostenibile"/>
      <sheetName val="Consumo di energia"/>
      <sheetName val="Consumo acqua ca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zoomScaleNormal="100" workbookViewId="0">
      <selection activeCell="F5" sqref="F5"/>
    </sheetView>
  </sheetViews>
  <sheetFormatPr baseColWidth="10" defaultRowHeight="12.75" x14ac:dyDescent="0.2"/>
  <cols>
    <col min="1" max="5" width="11.42578125" style="8"/>
    <col min="6" max="6" width="24.140625" style="8" customWidth="1"/>
    <col min="7" max="16384" width="11.42578125" style="8"/>
  </cols>
  <sheetData>
    <row r="1" spans="1:16" ht="24" thickBot="1" x14ac:dyDescent="0.4">
      <c r="A1" s="1" t="s">
        <v>0</v>
      </c>
      <c r="B1" s="2"/>
      <c r="C1" s="2"/>
      <c r="D1" s="2"/>
      <c r="E1" s="2"/>
      <c r="F1" s="3" t="s">
        <v>1</v>
      </c>
      <c r="G1" s="2"/>
      <c r="H1" s="2"/>
      <c r="I1" s="2"/>
      <c r="J1" s="2"/>
      <c r="K1" s="4"/>
      <c r="L1" s="4" t="s">
        <v>2</v>
      </c>
      <c r="M1" s="5">
        <f>+'[1]Dati aziendale'!C1</f>
        <v>0</v>
      </c>
      <c r="N1" s="6"/>
      <c r="O1" s="7"/>
      <c r="P1" s="2"/>
    </row>
    <row r="2" spans="1:16" x14ac:dyDescent="0.2">
      <c r="A2" s="4" t="s">
        <v>3</v>
      </c>
      <c r="B2"/>
      <c r="C2" s="5">
        <f>+'[1]Dati aziendale'!C4</f>
        <v>0</v>
      </c>
      <c r="D2" s="5"/>
      <c r="E2" s="9"/>
      <c r="F2" s="2"/>
      <c r="G2" s="2"/>
      <c r="H2" s="2"/>
      <c r="I2" s="2"/>
      <c r="J2" s="2"/>
      <c r="K2" s="4" t="s">
        <v>4</v>
      </c>
      <c r="L2" s="4"/>
      <c r="M2" s="5">
        <f>+'[1]Dati aziendale'!C10</f>
        <v>0</v>
      </c>
      <c r="N2" s="10"/>
      <c r="O2" s="10"/>
      <c r="P2" s="2"/>
    </row>
    <row r="3" spans="1:16" ht="14.25" x14ac:dyDescent="0.2">
      <c r="A3" s="4" t="s">
        <v>5</v>
      </c>
      <c r="B3" s="11"/>
      <c r="C3" s="5">
        <f>+'[1]Dati aziendale'!C6</f>
        <v>0</v>
      </c>
      <c r="D3" s="5"/>
      <c r="E3" s="9"/>
      <c r="F3" s="12" t="s">
        <v>6</v>
      </c>
      <c r="G3" s="5">
        <f>+'[1]Dati aziendale'!C7</f>
        <v>0</v>
      </c>
      <c r="H3" s="5"/>
      <c r="I3" s="13"/>
      <c r="J3" s="13"/>
      <c r="K3" s="4" t="s">
        <v>7</v>
      </c>
      <c r="L3" s="4"/>
      <c r="M3" s="5">
        <f>+'[1]Dati aziendale'!C11</f>
        <v>0</v>
      </c>
      <c r="N3" s="10"/>
      <c r="O3" s="10"/>
      <c r="P3" s="2"/>
    </row>
    <row r="4" spans="1:16" ht="15" customHeight="1" x14ac:dyDescent="0.2">
      <c r="A4" s="4" t="s">
        <v>8</v>
      </c>
      <c r="B4" s="11"/>
      <c r="C4" s="14">
        <f>+'[1]Dati aziendale'!C5</f>
        <v>0</v>
      </c>
      <c r="D4" s="15"/>
      <c r="E4" s="9"/>
      <c r="F4" s="16" t="s">
        <v>9</v>
      </c>
      <c r="G4" s="5">
        <f>+'[1]Dati aziendale'!C8</f>
        <v>0</v>
      </c>
      <c r="H4" s="5"/>
      <c r="I4" s="13"/>
      <c r="J4" s="13"/>
      <c r="K4" s="17" t="s">
        <v>10</v>
      </c>
      <c r="L4" s="4"/>
      <c r="M4" s="5">
        <f>+'[1]Dati aziendale'!C4</f>
        <v>0</v>
      </c>
      <c r="N4" s="10"/>
      <c r="O4" s="10"/>
      <c r="P4" s="2"/>
    </row>
    <row r="5" spans="1:16" ht="13.5" thickBot="1" x14ac:dyDescent="0.25">
      <c r="A5" s="2"/>
      <c r="B5" s="18"/>
      <c r="C5" s="18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9"/>
      <c r="P5" s="2"/>
    </row>
    <row r="6" spans="1:16" x14ac:dyDescent="0.2">
      <c r="A6" s="20" t="s">
        <v>11</v>
      </c>
      <c r="B6" s="21"/>
      <c r="C6" s="22"/>
      <c r="D6" s="22"/>
      <c r="E6" s="21"/>
      <c r="F6" s="21"/>
      <c r="G6" s="22"/>
      <c r="H6" s="23"/>
      <c r="I6" s="24" t="s">
        <v>12</v>
      </c>
      <c r="J6" s="25"/>
      <c r="K6" s="26"/>
      <c r="L6" s="27" t="s">
        <v>13</v>
      </c>
      <c r="M6" s="28"/>
      <c r="N6" s="28"/>
      <c r="O6" s="29"/>
      <c r="P6" s="2"/>
    </row>
    <row r="7" spans="1:16" x14ac:dyDescent="0.2">
      <c r="A7" s="30"/>
      <c r="B7" s="31"/>
      <c r="C7" s="13"/>
      <c r="D7" s="32"/>
      <c r="E7" s="13"/>
      <c r="F7" s="13"/>
      <c r="G7" s="33" t="s">
        <v>14</v>
      </c>
      <c r="H7" s="34"/>
      <c r="I7" s="35"/>
      <c r="J7" s="36"/>
      <c r="K7" s="37"/>
      <c r="L7" s="38"/>
      <c r="M7" s="39"/>
      <c r="N7" s="39"/>
      <c r="O7" s="40"/>
      <c r="P7" s="2"/>
    </row>
    <row r="8" spans="1:16" ht="13.5" thickBot="1" x14ac:dyDescent="0.25">
      <c r="A8" s="41" t="s">
        <v>15</v>
      </c>
      <c r="B8" s="42" t="s">
        <v>16</v>
      </c>
      <c r="C8" s="43"/>
      <c r="D8" s="43"/>
      <c r="E8" s="43"/>
      <c r="F8" s="43"/>
      <c r="G8" s="42" t="s">
        <v>17</v>
      </c>
      <c r="H8" s="44" t="s">
        <v>18</v>
      </c>
      <c r="I8" s="45" t="s">
        <v>19</v>
      </c>
      <c r="J8" s="46" t="s">
        <v>20</v>
      </c>
      <c r="K8" s="43" t="s">
        <v>21</v>
      </c>
      <c r="L8" s="47" t="s">
        <v>22</v>
      </c>
      <c r="M8" s="47" t="s">
        <v>19</v>
      </c>
      <c r="N8" s="47" t="s">
        <v>20</v>
      </c>
      <c r="O8" s="48" t="s">
        <v>21</v>
      </c>
      <c r="P8" s="2"/>
    </row>
    <row r="9" spans="1:16" ht="14.1" customHeight="1" thickBot="1" x14ac:dyDescent="0.25">
      <c r="A9" s="49">
        <v>1</v>
      </c>
      <c r="B9" s="50"/>
      <c r="C9" s="51"/>
      <c r="D9" s="52"/>
      <c r="E9" s="53"/>
      <c r="F9" s="53"/>
      <c r="G9" s="54"/>
      <c r="H9" s="55"/>
      <c r="I9" s="56"/>
      <c r="J9" s="57"/>
      <c r="K9" s="58"/>
      <c r="L9" s="59">
        <f t="shared" ref="L9:L19" si="0">H9*G9/100</f>
        <v>0</v>
      </c>
      <c r="M9" s="60">
        <f t="shared" ref="M9:M19" si="1">I9*G9/100</f>
        <v>0</v>
      </c>
      <c r="N9" s="60">
        <f t="shared" ref="N9:N19" si="2">G9*J9/100</f>
        <v>0</v>
      </c>
      <c r="O9" s="61">
        <f t="shared" ref="O9:O19" si="3">G9*K9/100</f>
        <v>0</v>
      </c>
      <c r="P9" s="2"/>
    </row>
    <row r="10" spans="1:16" ht="13.5" thickBot="1" x14ac:dyDescent="0.25">
      <c r="A10" s="62">
        <v>2</v>
      </c>
      <c r="B10" s="50"/>
      <c r="C10" s="63"/>
      <c r="D10" s="64"/>
      <c r="E10" s="65"/>
      <c r="F10" s="65"/>
      <c r="G10" s="54"/>
      <c r="H10" s="66"/>
      <c r="I10" s="56"/>
      <c r="J10" s="57"/>
      <c r="K10" s="57"/>
      <c r="L10" s="59">
        <f t="shared" si="0"/>
        <v>0</v>
      </c>
      <c r="M10" s="60">
        <f t="shared" si="1"/>
        <v>0</v>
      </c>
      <c r="N10" s="60">
        <f t="shared" si="2"/>
        <v>0</v>
      </c>
      <c r="O10" s="61">
        <f t="shared" si="3"/>
        <v>0</v>
      </c>
      <c r="P10" s="2"/>
    </row>
    <row r="11" spans="1:16" ht="13.5" thickBot="1" x14ac:dyDescent="0.25">
      <c r="A11" s="62">
        <v>3</v>
      </c>
      <c r="B11" s="50"/>
      <c r="C11" s="63"/>
      <c r="D11" s="64"/>
      <c r="E11" s="65"/>
      <c r="F11" s="65"/>
      <c r="G11" s="54"/>
      <c r="H11" s="56"/>
      <c r="I11" s="56"/>
      <c r="J11" s="57"/>
      <c r="K11" s="57"/>
      <c r="L11" s="59">
        <f t="shared" si="0"/>
        <v>0</v>
      </c>
      <c r="M11" s="60">
        <f t="shared" si="1"/>
        <v>0</v>
      </c>
      <c r="N11" s="60">
        <f t="shared" si="2"/>
        <v>0</v>
      </c>
      <c r="O11" s="61">
        <f t="shared" si="3"/>
        <v>0</v>
      </c>
      <c r="P11" s="2"/>
    </row>
    <row r="12" spans="1:16" ht="13.5" thickBot="1" x14ac:dyDescent="0.25">
      <c r="A12" s="62">
        <v>4</v>
      </c>
      <c r="B12" s="50"/>
      <c r="C12" s="63"/>
      <c r="D12" s="64"/>
      <c r="E12" s="67"/>
      <c r="F12" s="65"/>
      <c r="G12" s="54"/>
      <c r="H12" s="56"/>
      <c r="I12" s="56"/>
      <c r="J12" s="57"/>
      <c r="K12" s="57"/>
      <c r="L12" s="59">
        <f t="shared" si="0"/>
        <v>0</v>
      </c>
      <c r="M12" s="60">
        <f t="shared" si="1"/>
        <v>0</v>
      </c>
      <c r="N12" s="60">
        <f t="shared" si="2"/>
        <v>0</v>
      </c>
      <c r="O12" s="61">
        <f t="shared" si="3"/>
        <v>0</v>
      </c>
      <c r="P12" s="2"/>
    </row>
    <row r="13" spans="1:16" ht="13.5" thickBot="1" x14ac:dyDescent="0.25">
      <c r="A13" s="62">
        <v>5</v>
      </c>
      <c r="B13" s="50"/>
      <c r="C13" s="63"/>
      <c r="D13" s="64"/>
      <c r="E13" s="65"/>
      <c r="F13" s="65"/>
      <c r="G13" s="54"/>
      <c r="H13" s="56"/>
      <c r="I13" s="56"/>
      <c r="J13" s="57"/>
      <c r="K13" s="57"/>
      <c r="L13" s="59">
        <f t="shared" si="0"/>
        <v>0</v>
      </c>
      <c r="M13" s="60">
        <f t="shared" si="1"/>
        <v>0</v>
      </c>
      <c r="N13" s="60">
        <f t="shared" si="2"/>
        <v>0</v>
      </c>
      <c r="O13" s="61">
        <f t="shared" si="3"/>
        <v>0</v>
      </c>
      <c r="P13" s="2"/>
    </row>
    <row r="14" spans="1:16" ht="13.5" thickBot="1" x14ac:dyDescent="0.25">
      <c r="A14" s="62">
        <v>6</v>
      </c>
      <c r="B14" s="50"/>
      <c r="C14" s="63"/>
      <c r="D14" s="64"/>
      <c r="E14" s="65"/>
      <c r="F14" s="65"/>
      <c r="G14" s="54"/>
      <c r="H14" s="68"/>
      <c r="I14" s="69"/>
      <c r="J14" s="57"/>
      <c r="K14" s="57"/>
      <c r="L14" s="59">
        <f t="shared" si="0"/>
        <v>0</v>
      </c>
      <c r="M14" s="60">
        <f t="shared" si="1"/>
        <v>0</v>
      </c>
      <c r="N14" s="60">
        <f t="shared" si="2"/>
        <v>0</v>
      </c>
      <c r="O14" s="61">
        <f t="shared" si="3"/>
        <v>0</v>
      </c>
      <c r="P14" s="70"/>
    </row>
    <row r="15" spans="1:16" ht="13.5" thickBot="1" x14ac:dyDescent="0.25">
      <c r="A15" s="62">
        <v>7</v>
      </c>
      <c r="B15" s="50"/>
      <c r="C15" s="63"/>
      <c r="D15" s="71"/>
      <c r="E15" s="65"/>
      <c r="F15" s="65"/>
      <c r="G15" s="54"/>
      <c r="H15" s="56"/>
      <c r="I15" s="56"/>
      <c r="J15" s="57"/>
      <c r="K15" s="57"/>
      <c r="L15" s="59">
        <f t="shared" si="0"/>
        <v>0</v>
      </c>
      <c r="M15" s="60">
        <f t="shared" si="1"/>
        <v>0</v>
      </c>
      <c r="N15" s="60">
        <f t="shared" si="2"/>
        <v>0</v>
      </c>
      <c r="O15" s="61">
        <f t="shared" si="3"/>
        <v>0</v>
      </c>
      <c r="P15" s="2"/>
    </row>
    <row r="16" spans="1:16" ht="13.5" thickBot="1" x14ac:dyDescent="0.25">
      <c r="A16" s="62">
        <v>8</v>
      </c>
      <c r="B16" s="50"/>
      <c r="C16" s="63"/>
      <c r="D16" s="64"/>
      <c r="E16" s="65"/>
      <c r="F16" s="65"/>
      <c r="G16" s="72"/>
      <c r="H16" s="56"/>
      <c r="I16" s="73"/>
      <c r="J16" s="57"/>
      <c r="K16" s="57"/>
      <c r="L16" s="59">
        <f t="shared" si="0"/>
        <v>0</v>
      </c>
      <c r="M16" s="60">
        <f t="shared" si="1"/>
        <v>0</v>
      </c>
      <c r="N16" s="60">
        <f t="shared" si="2"/>
        <v>0</v>
      </c>
      <c r="O16" s="61">
        <f t="shared" si="3"/>
        <v>0</v>
      </c>
      <c r="P16" s="2"/>
    </row>
    <row r="17" spans="1:16" ht="13.5" thickBot="1" x14ac:dyDescent="0.25">
      <c r="A17" s="62">
        <v>9</v>
      </c>
      <c r="B17" s="50"/>
      <c r="C17" s="63"/>
      <c r="D17" s="64"/>
      <c r="E17" s="65"/>
      <c r="F17" s="65"/>
      <c r="G17" s="54"/>
      <c r="H17" s="56"/>
      <c r="I17" s="56"/>
      <c r="J17" s="57"/>
      <c r="K17" s="57"/>
      <c r="L17" s="59">
        <f t="shared" si="0"/>
        <v>0</v>
      </c>
      <c r="M17" s="60">
        <f t="shared" si="1"/>
        <v>0</v>
      </c>
      <c r="N17" s="60">
        <f t="shared" si="2"/>
        <v>0</v>
      </c>
      <c r="O17" s="61">
        <f t="shared" si="3"/>
        <v>0</v>
      </c>
      <c r="P17" s="2"/>
    </row>
    <row r="18" spans="1:16" ht="13.5" thickBot="1" x14ac:dyDescent="0.25">
      <c r="A18" s="62">
        <v>10</v>
      </c>
      <c r="B18" s="50"/>
      <c r="C18" s="63"/>
      <c r="D18" s="64"/>
      <c r="E18" s="65"/>
      <c r="F18" s="65"/>
      <c r="G18" s="54"/>
      <c r="H18" s="56"/>
      <c r="I18" s="56"/>
      <c r="J18" s="57"/>
      <c r="K18" s="57"/>
      <c r="L18" s="59">
        <f t="shared" si="0"/>
        <v>0</v>
      </c>
      <c r="M18" s="60">
        <f t="shared" si="1"/>
        <v>0</v>
      </c>
      <c r="N18" s="60">
        <f t="shared" si="2"/>
        <v>0</v>
      </c>
      <c r="O18" s="61">
        <f t="shared" si="3"/>
        <v>0</v>
      </c>
      <c r="P18" s="2"/>
    </row>
    <row r="19" spans="1:16" ht="13.5" thickBot="1" x14ac:dyDescent="0.25">
      <c r="A19" s="74">
        <v>11</v>
      </c>
      <c r="B19" s="75"/>
      <c r="C19" s="76"/>
      <c r="D19" s="77"/>
      <c r="E19" s="78"/>
      <c r="F19" s="78"/>
      <c r="G19" s="79"/>
      <c r="H19" s="80"/>
      <c r="I19" s="80"/>
      <c r="J19" s="81"/>
      <c r="K19" s="81"/>
      <c r="L19" s="82">
        <f t="shared" si="0"/>
        <v>0</v>
      </c>
      <c r="M19" s="83">
        <f t="shared" si="1"/>
        <v>0</v>
      </c>
      <c r="N19" s="83">
        <f t="shared" si="2"/>
        <v>0</v>
      </c>
      <c r="O19" s="84">
        <f t="shared" si="3"/>
        <v>0</v>
      </c>
      <c r="P19" s="2"/>
    </row>
    <row r="20" spans="1:16" ht="13.5" thickBot="1" x14ac:dyDescent="0.25">
      <c r="A20" s="13"/>
      <c r="B20" s="2"/>
      <c r="C20" s="85"/>
      <c r="D20" s="86"/>
      <c r="E20" s="87" t="s">
        <v>23</v>
      </c>
      <c r="F20" s="32"/>
      <c r="G20" s="88">
        <f>SUM(G9:G19)</f>
        <v>0</v>
      </c>
      <c r="H20" s="89" t="s">
        <v>24</v>
      </c>
      <c r="I20" s="80"/>
      <c r="J20" s="90"/>
      <c r="K20" s="91"/>
      <c r="L20" s="92">
        <f>SUM(L9:L19)</f>
        <v>0</v>
      </c>
      <c r="M20" s="93">
        <f>SUM(M9:M19)</f>
        <v>0</v>
      </c>
      <c r="N20" s="93">
        <f>SUM(N9:N19)</f>
        <v>0</v>
      </c>
      <c r="O20" s="94">
        <f>SUM(O9:O19)</f>
        <v>0</v>
      </c>
      <c r="P20" s="95"/>
    </row>
    <row r="21" spans="1:16" ht="13.5" thickBot="1" x14ac:dyDescent="0.25">
      <c r="A21" s="63"/>
      <c r="B21" s="87"/>
      <c r="C21" s="96"/>
      <c r="D21" s="86"/>
      <c r="E21" s="32"/>
      <c r="F21" s="32"/>
      <c r="G21" s="86"/>
      <c r="H21" s="97"/>
      <c r="I21" s="98"/>
      <c r="J21" s="98"/>
      <c r="K21" s="98"/>
      <c r="L21" s="99"/>
      <c r="M21" s="100"/>
      <c r="N21" s="99"/>
      <c r="O21" s="101"/>
      <c r="P21" s="2"/>
    </row>
    <row r="22" spans="1:16" x14ac:dyDescent="0.2">
      <c r="A22" s="20" t="s">
        <v>25</v>
      </c>
      <c r="B22" s="21"/>
      <c r="C22" s="102"/>
      <c r="D22" s="103"/>
      <c r="E22" s="20" t="s">
        <v>26</v>
      </c>
      <c r="F22" s="21"/>
      <c r="G22" s="104" t="s">
        <v>27</v>
      </c>
      <c r="H22" s="105"/>
      <c r="I22" s="106" t="s">
        <v>28</v>
      </c>
      <c r="J22" s="107"/>
      <c r="K22" s="108"/>
      <c r="L22" s="109"/>
      <c r="M22" s="110" t="s">
        <v>29</v>
      </c>
      <c r="N22" s="111"/>
      <c r="O22" s="112"/>
      <c r="P22" s="2"/>
    </row>
    <row r="23" spans="1:16" ht="13.5" thickBot="1" x14ac:dyDescent="0.25">
      <c r="A23" s="113" t="s">
        <v>30</v>
      </c>
      <c r="B23" s="114"/>
      <c r="C23" s="115"/>
      <c r="D23" s="116"/>
      <c r="E23" s="117" t="s">
        <v>31</v>
      </c>
      <c r="F23" s="43"/>
      <c r="G23" s="118" t="s">
        <v>32</v>
      </c>
      <c r="H23" s="44" t="s">
        <v>18</v>
      </c>
      <c r="I23" s="45" t="s">
        <v>19</v>
      </c>
      <c r="J23" s="47" t="s">
        <v>20</v>
      </c>
      <c r="K23" s="43" t="s">
        <v>21</v>
      </c>
      <c r="L23" s="44" t="s">
        <v>18</v>
      </c>
      <c r="M23" s="45" t="s">
        <v>19</v>
      </c>
      <c r="N23" s="47" t="s">
        <v>20</v>
      </c>
      <c r="O23" s="119" t="s">
        <v>21</v>
      </c>
      <c r="P23" s="2"/>
    </row>
    <row r="24" spans="1:16" ht="13.5" x14ac:dyDescent="0.25">
      <c r="A24" s="113"/>
      <c r="B24" s="114"/>
      <c r="C24" s="115"/>
      <c r="D24" s="116"/>
      <c r="E24" s="120" t="s">
        <v>33</v>
      </c>
      <c r="F24" s="121"/>
      <c r="G24" s="122"/>
      <c r="H24" s="122"/>
      <c r="I24" s="123"/>
      <c r="J24" s="123"/>
      <c r="K24" s="123"/>
      <c r="L24" s="122"/>
      <c r="M24" s="124"/>
      <c r="N24" s="125"/>
      <c r="O24" s="126"/>
      <c r="P24" s="2"/>
    </row>
    <row r="25" spans="1:16" x14ac:dyDescent="0.2">
      <c r="A25" s="113"/>
      <c r="B25" s="63"/>
      <c r="C25" s="115"/>
      <c r="D25" s="116"/>
      <c r="E25" s="113"/>
      <c r="F25" s="63"/>
      <c r="G25" s="127"/>
      <c r="H25" s="128"/>
      <c r="I25" s="129"/>
      <c r="J25" s="129"/>
      <c r="K25" s="130"/>
      <c r="L25" s="131">
        <f>G25*H25/100</f>
        <v>0</v>
      </c>
      <c r="M25" s="131">
        <f>G25*I25/100</f>
        <v>0</v>
      </c>
      <c r="N25" s="132">
        <f>G25*J25/100</f>
        <v>0</v>
      </c>
      <c r="O25" s="133">
        <f>G25*K25/100</f>
        <v>0</v>
      </c>
      <c r="P25" s="2"/>
    </row>
    <row r="26" spans="1:16" x14ac:dyDescent="0.2">
      <c r="A26" s="113"/>
      <c r="B26" s="63"/>
      <c r="C26" s="115"/>
      <c r="D26" s="116"/>
      <c r="E26" s="113"/>
      <c r="F26" s="63"/>
      <c r="G26" s="127"/>
      <c r="H26" s="128"/>
      <c r="I26" s="129"/>
      <c r="J26" s="129"/>
      <c r="K26" s="130"/>
      <c r="L26" s="131">
        <f>G26*H26/100</f>
        <v>0</v>
      </c>
      <c r="M26" s="131">
        <f>G26*I26/100</f>
        <v>0</v>
      </c>
      <c r="N26" s="132">
        <f>G26*J26/100</f>
        <v>0</v>
      </c>
      <c r="O26" s="61">
        <f>G26*K26/100</f>
        <v>0</v>
      </c>
      <c r="P26" s="2"/>
    </row>
    <row r="27" spans="1:16" x14ac:dyDescent="0.2">
      <c r="A27" s="113"/>
      <c r="B27" s="63"/>
      <c r="C27" s="115"/>
      <c r="D27" s="116"/>
      <c r="E27" s="134"/>
      <c r="F27" s="63"/>
      <c r="G27" s="127"/>
      <c r="H27" s="128"/>
      <c r="I27" s="129"/>
      <c r="J27" s="129"/>
      <c r="K27" s="130"/>
      <c r="L27" s="131">
        <f>G27*H27/100</f>
        <v>0</v>
      </c>
      <c r="M27" s="131">
        <f>G27*I27/100</f>
        <v>0</v>
      </c>
      <c r="N27" s="132">
        <f>G27*J27/100</f>
        <v>0</v>
      </c>
      <c r="O27" s="61">
        <f>G27*K27/100</f>
        <v>0</v>
      </c>
      <c r="P27" s="2"/>
    </row>
    <row r="28" spans="1:16" x14ac:dyDescent="0.2">
      <c r="A28" s="113"/>
      <c r="B28" s="63"/>
      <c r="C28" s="115"/>
      <c r="D28" s="116"/>
      <c r="E28" s="113"/>
      <c r="F28" s="63"/>
      <c r="G28" s="127"/>
      <c r="H28" s="128"/>
      <c r="I28" s="129"/>
      <c r="J28" s="129"/>
      <c r="K28" s="130"/>
      <c r="L28" s="131">
        <f>G28*H28/100</f>
        <v>0</v>
      </c>
      <c r="M28" s="131">
        <f>G28*I28/100</f>
        <v>0</v>
      </c>
      <c r="N28" s="132">
        <f>G28*J28/100</f>
        <v>0</v>
      </c>
      <c r="O28" s="61">
        <f>G28*K28/100</f>
        <v>0</v>
      </c>
      <c r="P28" s="2"/>
    </row>
    <row r="29" spans="1:16" ht="13.5" thickBot="1" x14ac:dyDescent="0.25">
      <c r="A29" s="113"/>
      <c r="B29" s="63"/>
      <c r="C29" s="115"/>
      <c r="D29" s="116"/>
      <c r="E29" s="135"/>
      <c r="F29" s="63"/>
      <c r="G29" s="136"/>
      <c r="H29" s="137"/>
      <c r="I29" s="138"/>
      <c r="J29" s="138"/>
      <c r="K29" s="139"/>
      <c r="L29" s="140">
        <f>G29*H29/100</f>
        <v>0</v>
      </c>
      <c r="M29" s="131">
        <f>G29*I29/100</f>
        <v>0</v>
      </c>
      <c r="N29" s="141">
        <f>G29*J29/100</f>
        <v>0</v>
      </c>
      <c r="O29" s="142">
        <f>G29*K29/100</f>
        <v>0</v>
      </c>
      <c r="P29" s="2"/>
    </row>
    <row r="30" spans="1:16" ht="14.25" thickBot="1" x14ac:dyDescent="0.3">
      <c r="A30" s="113"/>
      <c r="B30" s="114"/>
      <c r="C30" s="115"/>
      <c r="D30" s="116"/>
      <c r="E30" s="120" t="s">
        <v>34</v>
      </c>
      <c r="F30" s="143"/>
      <c r="G30" s="122"/>
      <c r="H30" s="122"/>
      <c r="I30" s="123"/>
      <c r="J30" s="123"/>
      <c r="K30" s="123"/>
      <c r="L30" s="122"/>
      <c r="M30" s="144"/>
      <c r="N30" s="145"/>
      <c r="O30" s="126"/>
      <c r="P30" s="2"/>
    </row>
    <row r="31" spans="1:16" ht="13.5" thickBot="1" x14ac:dyDescent="0.25">
      <c r="A31" s="113"/>
      <c r="B31" s="63"/>
      <c r="C31" s="115"/>
      <c r="D31" s="146"/>
      <c r="E31" s="147" t="s">
        <v>35</v>
      </c>
      <c r="F31" s="148"/>
      <c r="G31" s="149"/>
      <c r="H31" s="148"/>
      <c r="I31" s="150"/>
      <c r="J31" s="151"/>
      <c r="K31" s="150"/>
      <c r="L31" s="152">
        <f>SUM(L25:L29)</f>
        <v>0</v>
      </c>
      <c r="M31" s="152">
        <f>SUM(M24:M29)-M30</f>
        <v>0</v>
      </c>
      <c r="N31" s="152">
        <f>SUM(N24:N29)-N30</f>
        <v>0</v>
      </c>
      <c r="O31" s="94">
        <f>SUM(O24:O29)-O30</f>
        <v>0</v>
      </c>
      <c r="P31" s="95"/>
    </row>
    <row r="32" spans="1:16" x14ac:dyDescent="0.2">
      <c r="A32" s="113"/>
      <c r="B32" s="63"/>
      <c r="C32" s="115"/>
      <c r="D32" s="153"/>
      <c r="E32" s="13"/>
      <c r="F32" s="13"/>
      <c r="G32" s="86"/>
      <c r="H32" s="13"/>
      <c r="I32" s="154"/>
      <c r="J32" s="154"/>
      <c r="K32" s="155" t="s">
        <v>36</v>
      </c>
      <c r="L32" s="156" t="e">
        <f>L31/G20*100</f>
        <v>#DIV/0!</v>
      </c>
      <c r="M32" s="156" t="e">
        <f>M31/G20*100</f>
        <v>#DIV/0!</v>
      </c>
      <c r="N32" s="156" t="e">
        <f>N31/G20*100</f>
        <v>#DIV/0!</v>
      </c>
      <c r="O32" s="157" t="e">
        <f>O31/G20*100</f>
        <v>#DIV/0!</v>
      </c>
      <c r="P32" s="95"/>
    </row>
    <row r="33" spans="1:16" ht="13.5" thickBot="1" x14ac:dyDescent="0.25">
      <c r="A33" s="113"/>
      <c r="B33" s="63"/>
      <c r="C33" s="115"/>
      <c r="D33" s="116"/>
      <c r="E33" s="158"/>
      <c r="F33" s="13"/>
      <c r="G33" s="86"/>
      <c r="H33" s="13"/>
      <c r="I33" s="154"/>
      <c r="J33" s="154"/>
      <c r="K33" s="154"/>
      <c r="L33" s="159"/>
      <c r="M33" s="159"/>
      <c r="N33" s="32"/>
      <c r="O33" s="160"/>
      <c r="P33" s="2"/>
    </row>
    <row r="34" spans="1:16" x14ac:dyDescent="0.2">
      <c r="A34" s="113"/>
      <c r="B34" s="63"/>
      <c r="C34" s="115"/>
      <c r="D34" s="116"/>
      <c r="E34" s="161" t="s">
        <v>37</v>
      </c>
      <c r="F34" s="162"/>
      <c r="G34" s="106"/>
      <c r="H34" s="162"/>
      <c r="I34" s="107"/>
      <c r="J34" s="107"/>
      <c r="K34" s="107"/>
      <c r="L34" s="163" t="s">
        <v>18</v>
      </c>
      <c r="M34" s="164" t="s">
        <v>19</v>
      </c>
      <c r="N34" s="165" t="s">
        <v>20</v>
      </c>
      <c r="O34" s="166" t="s">
        <v>21</v>
      </c>
      <c r="P34" s="2"/>
    </row>
    <row r="35" spans="1:16" x14ac:dyDescent="0.2">
      <c r="A35" s="113"/>
      <c r="B35" s="63"/>
      <c r="C35" s="115"/>
      <c r="D35" s="116"/>
      <c r="E35" s="167" t="s">
        <v>38</v>
      </c>
      <c r="F35" s="63"/>
      <c r="G35" s="114"/>
      <c r="H35" s="63"/>
      <c r="I35" s="168"/>
      <c r="J35" s="168"/>
      <c r="K35" s="168"/>
      <c r="L35" s="132">
        <f>-L20</f>
        <v>0</v>
      </c>
      <c r="M35" s="132">
        <f>-M20</f>
        <v>0</v>
      </c>
      <c r="N35" s="132">
        <f>-N20</f>
        <v>0</v>
      </c>
      <c r="O35" s="61">
        <f>-O20</f>
        <v>0</v>
      </c>
      <c r="P35" s="2"/>
    </row>
    <row r="36" spans="1:16" x14ac:dyDescent="0.2">
      <c r="A36" s="113"/>
      <c r="B36" s="63"/>
      <c r="C36" s="115"/>
      <c r="D36" s="116"/>
      <c r="E36" s="169" t="s">
        <v>39</v>
      </c>
      <c r="F36" s="63"/>
      <c r="G36" s="114"/>
      <c r="H36" s="63"/>
      <c r="I36" s="168"/>
      <c r="J36" s="168"/>
      <c r="K36" s="168"/>
      <c r="L36" s="132">
        <f>L31</f>
        <v>0</v>
      </c>
      <c r="M36" s="132">
        <f>M31</f>
        <v>0</v>
      </c>
      <c r="N36" s="132">
        <f>N31</f>
        <v>0</v>
      </c>
      <c r="O36" s="61">
        <f>O31</f>
        <v>0</v>
      </c>
      <c r="P36" s="2"/>
    </row>
    <row r="37" spans="1:16" ht="13.5" thickBot="1" x14ac:dyDescent="0.25">
      <c r="A37" s="30"/>
      <c r="B37" s="13"/>
      <c r="C37" s="170"/>
      <c r="D37" s="171"/>
      <c r="E37" s="172" t="s">
        <v>40</v>
      </c>
      <c r="F37" s="13"/>
      <c r="G37" s="32"/>
      <c r="H37" s="13"/>
      <c r="I37" s="99"/>
      <c r="J37" s="154"/>
      <c r="K37" s="154"/>
      <c r="L37" s="173">
        <f>SUM(L35:L36)</f>
        <v>0</v>
      </c>
      <c r="M37" s="173">
        <f>SUM(M35:M36)</f>
        <v>0</v>
      </c>
      <c r="N37" s="174">
        <f>SUM(N35:N36)</f>
        <v>0</v>
      </c>
      <c r="O37" s="175">
        <f>SUM(O35:O36)</f>
        <v>0</v>
      </c>
      <c r="P37" s="2"/>
    </row>
    <row r="38" spans="1:16" x14ac:dyDescent="0.2">
      <c r="A38" s="176"/>
      <c r="B38" s="177"/>
      <c r="C38" s="177"/>
      <c r="D38" s="178"/>
      <c r="E38" s="179" t="s">
        <v>37</v>
      </c>
      <c r="F38" s="180"/>
      <c r="G38" s="180"/>
      <c r="H38" s="180"/>
      <c r="I38" s="180"/>
      <c r="J38" s="180"/>
      <c r="K38" s="181"/>
      <c r="L38" s="182" t="e">
        <f>IF(AND(L35=0,L37&lt;&gt;0),"Vérifier le taux de MO",L37/(-L35)*100)</f>
        <v>#DIV/0!</v>
      </c>
      <c r="M38" s="183" t="e">
        <f>IF(AND(M35=0,M37&lt;&gt;0),"Vérifier le taux de MO",M37/(-M35)*100)</f>
        <v>#DIV/0!</v>
      </c>
      <c r="N38" s="183" t="e">
        <f>IF(AND(N35=0,N37&lt;&gt;0),"Vérifier le taux de MO",N37/(-N35)*100)</f>
        <v>#DIV/0!</v>
      </c>
      <c r="O38" s="184" t="e">
        <f>IF(AND(O35=0,O37&lt;&gt;0),"Vérifier le taux de MO",O37/(-O35)*100)</f>
        <v>#DIV/0!</v>
      </c>
      <c r="P38" s="2"/>
    </row>
    <row r="39" spans="1:16" x14ac:dyDescent="0.2">
      <c r="A39" s="185"/>
      <c r="B39" s="186"/>
      <c r="C39" s="186"/>
      <c r="D39" s="187"/>
      <c r="E39" s="188"/>
      <c r="F39" s="189"/>
      <c r="G39" s="189"/>
      <c r="H39" s="189"/>
      <c r="I39" s="189"/>
      <c r="J39" s="189"/>
      <c r="K39" s="190"/>
      <c r="L39" s="191"/>
      <c r="M39" s="192"/>
      <c r="N39" s="192"/>
      <c r="O39" s="193"/>
      <c r="P39" s="2"/>
    </row>
    <row r="40" spans="1:16" ht="13.5" thickBot="1" x14ac:dyDescent="0.25">
      <c r="A40" s="194"/>
      <c r="B40" s="195"/>
      <c r="C40" s="195"/>
      <c r="D40" s="196"/>
      <c r="E40" s="197"/>
      <c r="F40" s="198"/>
      <c r="G40" s="198"/>
      <c r="H40" s="198"/>
      <c r="I40" s="198"/>
      <c r="J40" s="198"/>
      <c r="K40" s="199"/>
      <c r="L40" s="200"/>
      <c r="M40" s="201"/>
      <c r="N40" s="201"/>
      <c r="O40" s="202"/>
      <c r="P40" s="2"/>
    </row>
    <row r="41" spans="1:16" ht="13.5" thickBot="1" x14ac:dyDescent="0.25">
      <c r="A41" s="13"/>
      <c r="B41" s="13"/>
      <c r="C41" s="13"/>
      <c r="D41" s="103"/>
      <c r="E41" s="32"/>
      <c r="F41" s="13"/>
      <c r="G41" s="13"/>
      <c r="H41" s="13"/>
      <c r="I41" s="154"/>
      <c r="J41" s="159"/>
      <c r="K41" s="154"/>
      <c r="L41" s="203"/>
      <c r="M41" s="203"/>
      <c r="N41" s="203"/>
      <c r="O41" s="204"/>
      <c r="P41" s="2"/>
    </row>
    <row r="42" spans="1:16" x14ac:dyDescent="0.2">
      <c r="A42" s="2"/>
      <c r="B42" s="205"/>
      <c r="C42" s="2"/>
      <c r="D42" s="171"/>
      <c r="E42" s="2"/>
      <c r="F42" s="2"/>
      <c r="G42" s="2" t="s">
        <v>41</v>
      </c>
      <c r="H42" s="2"/>
      <c r="I42" s="2"/>
      <c r="J42" s="2"/>
      <c r="K42" s="2"/>
      <c r="L42" s="206">
        <v>10</v>
      </c>
      <c r="M42" s="206">
        <v>10</v>
      </c>
      <c r="N42" s="206">
        <v>10</v>
      </c>
      <c r="O42" s="206">
        <v>10</v>
      </c>
      <c r="P42" s="2"/>
    </row>
    <row r="43" spans="1:16" x14ac:dyDescent="0.2">
      <c r="A43" s="2"/>
      <c r="B43" s="205"/>
      <c r="C43" s="2"/>
      <c r="D43" s="171"/>
      <c r="F43" s="2"/>
      <c r="G43" s="2"/>
      <c r="H43" s="2"/>
      <c r="I43" s="2"/>
      <c r="J43" s="2"/>
      <c r="K43" s="2"/>
      <c r="L43" s="207"/>
      <c r="M43" s="207"/>
      <c r="N43" s="207"/>
      <c r="O43" s="98"/>
      <c r="P43" s="2"/>
    </row>
    <row r="44" spans="1:16" x14ac:dyDescent="0.2">
      <c r="A44" s="2" t="s">
        <v>42</v>
      </c>
      <c r="B44" s="205"/>
      <c r="C44" s="2"/>
      <c r="D44" s="171"/>
      <c r="F44" s="85" t="s">
        <v>43</v>
      </c>
      <c r="G44" s="2"/>
      <c r="H44" s="2"/>
      <c r="K44" s="2"/>
      <c r="L44" s="207"/>
      <c r="M44" s="207"/>
      <c r="N44" s="207"/>
      <c r="O44" s="98"/>
      <c r="P44" s="2"/>
    </row>
    <row r="45" spans="1:16" x14ac:dyDescent="0.2">
      <c r="A45" s="2"/>
      <c r="B45" s="205"/>
      <c r="C45" s="2"/>
      <c r="D45" s="171"/>
      <c r="E45" s="85"/>
      <c r="F45" s="2"/>
      <c r="G45" s="2"/>
      <c r="H45" s="2"/>
      <c r="I45" s="2"/>
      <c r="J45" s="2"/>
      <c r="K45" s="2"/>
      <c r="L45" s="207"/>
      <c r="M45" s="207"/>
      <c r="N45" s="207"/>
      <c r="O45" s="98"/>
      <c r="P45" s="2"/>
    </row>
    <row r="46" spans="1:16" ht="16.5" x14ac:dyDescent="0.3">
      <c r="A46" s="208" t="s">
        <v>44</v>
      </c>
      <c r="B46" s="2"/>
      <c r="C46" s="2"/>
      <c r="D46" s="2"/>
      <c r="E46" s="209"/>
      <c r="F46" s="2"/>
      <c r="G46" s="2"/>
      <c r="H46" s="208" t="s">
        <v>45</v>
      </c>
      <c r="I46" s="2"/>
      <c r="J46" s="2"/>
      <c r="K46" s="2"/>
      <c r="L46" s="70"/>
      <c r="M46" s="2"/>
      <c r="N46" s="2"/>
      <c r="O46" s="210"/>
      <c r="P46" s="2"/>
    </row>
    <row r="48" spans="1:16" x14ac:dyDescent="0.2">
      <c r="A48" s="8" t="s">
        <v>46</v>
      </c>
    </row>
    <row r="50" spans="1:1" x14ac:dyDescent="0.2">
      <c r="A50" s="8" t="s">
        <v>47</v>
      </c>
    </row>
  </sheetData>
  <mergeCells count="9">
    <mergeCell ref="C4:D4"/>
    <mergeCell ref="I6:K7"/>
    <mergeCell ref="L6:O7"/>
    <mergeCell ref="A38:D40"/>
    <mergeCell ref="E38:K40"/>
    <mergeCell ref="L38:L40"/>
    <mergeCell ref="M38:M40"/>
    <mergeCell ref="N38:N40"/>
    <mergeCell ref="O38:O40"/>
  </mergeCells>
  <pageMargins left="0.59055118110236227" right="0.59055118110236227" top="0.59055118110236227" bottom="0.59055118110236227" header="0.51181102362204722" footer="0.51181102362204722"/>
  <pageSetup paperSize="9" scale="74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Bilancio di concimazione</vt:lpstr>
    </vt:vector>
  </TitlesOfParts>
  <Company>Netkom IT Services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Amrein Stephanie</dc:creator>
  <cp:lastModifiedBy>Amrein Stephanie</cp:lastModifiedBy>
  <dcterms:created xsi:type="dcterms:W3CDTF">2018-04-17T05:35:35Z</dcterms:created>
  <dcterms:modified xsi:type="dcterms:W3CDTF">2018-04-17T05:36:16Z</dcterms:modified>
</cp:coreProperties>
</file>